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I6" i="1" l="1"/>
  <c r="J6" i="1" s="1"/>
</calcChain>
</file>

<file path=xl/sharedStrings.xml><?xml version="1.0" encoding="utf-8"?>
<sst xmlns="http://schemas.openxmlformats.org/spreadsheetml/2006/main" count="16" uniqueCount="16">
  <si>
    <t>№ п/п</t>
  </si>
  <si>
    <t>Наименование</t>
  </si>
  <si>
    <t>Тип, марка</t>
  </si>
  <si>
    <t>Ед. изм.</t>
  </si>
  <si>
    <t>Количество</t>
  </si>
  <si>
    <t>Цена за ед.
 (без НДС), в руб.</t>
  </si>
  <si>
    <t>Цена за ед. 
(с НДС), в руб.</t>
  </si>
  <si>
    <t>Стоимость 
(без НДС), в руб.</t>
  </si>
  <si>
    <t>Стоимость 
(с НДС), в руб.</t>
  </si>
  <si>
    <t>№ ТМЦ</t>
  </si>
  <si>
    <t>№ ТОРО</t>
  </si>
  <si>
    <t>шт.</t>
  </si>
  <si>
    <t>Начальник СМиТ                                                                                                                                                                                                                   Э.В. Жданов</t>
  </si>
  <si>
    <t xml:space="preserve">Предварительный расчет стоимости поставки
 садового минитрактора с травосборником для нужд филиала АО «Тюменьэнерго»Урайские электрические сети
</t>
  </si>
  <si>
    <t xml:space="preserve">Садовый минитрактор с травосборником </t>
  </si>
  <si>
    <t>MasterYard ST2042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</si>
</sst>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/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9"/>
  <sheetViews>
    <sheetView tabSelected="1" workbookViewId="0">
      <selection activeCell="S14" sqref="S14"/>
    </sheetView>
  </sheetViews>
  <sheetFormatPr defaultRowHeight="15.75" x14ac:dyDescent="0.25"/>
  <cols>
    <col min="1" max="1" width="1.5703125" style="1" customWidth="1"/>
    <col min="2" max="2" width="9.140625" style="1"/>
    <col min="3" max="3" width="25.28515625" style="1" customWidth="1"/>
    <col min="4" max="4" width="20" style="1" customWidth="1"/>
    <col min="5" max="5" width="9.140625" style="1"/>
    <col min="6" max="6" width="12.42578125" style="5" customWidth="1"/>
    <col min="7" max="7" width="13.42578125" style="1" customWidth="1"/>
    <col min="8" max="8" width="13.7109375" style="1" customWidth="1"/>
    <col min="9" max="9" width="13.42578125" style="5" customWidth="1"/>
    <col min="10" max="10" width="13.7109375" style="5" customWidth="1"/>
    <col min="11" max="11" width="11.7109375" style="1" customWidth="1"/>
    <col min="12" max="12" width="13.85546875" style="1" customWidth="1"/>
    <col min="13" max="16384" width="9.140625" style="1"/>
  </cols>
  <sheetData>
    <row r="2" spans="2:12" ht="30" customHeight="1" x14ac:dyDescent="0.25">
      <c r="B2" s="9" t="s">
        <v>13</v>
      </c>
      <c r="C2" s="10"/>
      <c r="D2" s="10"/>
      <c r="E2" s="10"/>
      <c r="F2" s="10"/>
      <c r="G2" s="10"/>
      <c r="H2" s="10"/>
      <c r="I2" s="10"/>
      <c r="J2" s="10"/>
      <c r="K2" s="10"/>
      <c r="L2" s="10"/>
    </row>
    <row r="5" spans="2:12" s="2" customFormat="1" ht="47.25" x14ac:dyDescent="0.25">
      <c r="B5" s="3" t="s">
        <v>0</v>
      </c>
      <c r="C5" s="3" t="s">
        <v>1</v>
      </c>
      <c r="D5" s="3" t="s">
        <v>2</v>
      </c>
      <c r="E5" s="3" t="s">
        <v>3</v>
      </c>
      <c r="F5" s="6" t="s">
        <v>4</v>
      </c>
      <c r="G5" s="4" t="s">
        <v>5</v>
      </c>
      <c r="H5" s="4" t="s">
        <v>6</v>
      </c>
      <c r="I5" s="7" t="s">
        <v>7</v>
      </c>
      <c r="J5" s="7" t="s">
        <v>8</v>
      </c>
      <c r="K5" s="3" t="s">
        <v>9</v>
      </c>
      <c r="L5" s="3" t="s">
        <v>10</v>
      </c>
    </row>
    <row r="6" spans="2:12" ht="31.5" x14ac:dyDescent="0.25">
      <c r="B6" s="3">
        <v>1</v>
      </c>
      <c r="C6" s="4" t="s">
        <v>14</v>
      </c>
      <c r="D6" s="3" t="s">
        <v>15</v>
      </c>
      <c r="E6" s="3" t="s">
        <v>11</v>
      </c>
      <c r="F6" s="6">
        <v>1</v>
      </c>
      <c r="G6" s="6">
        <v>783898.30564999999</v>
      </c>
      <c r="H6" s="6">
        <f>G6*1.18</f>
        <v>925000.00066699996</v>
      </c>
      <c r="I6" s="6">
        <f>G6*F6</f>
        <v>783898.30564999999</v>
      </c>
      <c r="J6" s="8">
        <f>I6*1.18</f>
        <v>925000.00066699996</v>
      </c>
      <c r="K6" s="3">
        <v>101125071</v>
      </c>
      <c r="L6" s="3">
        <v>30007150</v>
      </c>
    </row>
    <row r="7" spans="2:12" x14ac:dyDescent="0.25">
      <c r="G7" s="5"/>
      <c r="H7" s="5"/>
    </row>
    <row r="8" spans="2:12" x14ac:dyDescent="0.25">
      <c r="G8" s="5"/>
      <c r="H8" s="5"/>
    </row>
    <row r="9" spans="2:12" x14ac:dyDescent="0.25">
      <c r="G9" s="5"/>
      <c r="H9" s="5"/>
    </row>
    <row r="10" spans="2:12" x14ac:dyDescent="0.25">
      <c r="B10" s="11" t="s">
        <v>12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2:12" x14ac:dyDescent="0.25">
      <c r="G11" s="5"/>
      <c r="H11" s="5"/>
    </row>
    <row r="12" spans="2:12" x14ac:dyDescent="0.25">
      <c r="G12" s="5"/>
      <c r="H12" s="5"/>
    </row>
    <row r="13" spans="2:12" x14ac:dyDescent="0.25">
      <c r="G13" s="5"/>
      <c r="H13" s="5"/>
    </row>
    <row r="14" spans="2:12" x14ac:dyDescent="0.25">
      <c r="G14" s="5"/>
      <c r="H14" s="5"/>
    </row>
    <row r="15" spans="2:12" x14ac:dyDescent="0.25">
      <c r="G15" s="5"/>
      <c r="H15" s="5"/>
    </row>
    <row r="16" spans="2:12" x14ac:dyDescent="0.25">
      <c r="G16" s="5"/>
      <c r="H16" s="5"/>
    </row>
    <row r="17" spans="7:8" x14ac:dyDescent="0.25">
      <c r="G17" s="5"/>
      <c r="H17" s="5"/>
    </row>
    <row r="18" spans="7:8" x14ac:dyDescent="0.25">
      <c r="G18" s="5"/>
      <c r="H18" s="5"/>
    </row>
    <row r="19" spans="7:8" x14ac:dyDescent="0.25">
      <c r="G19" s="5"/>
      <c r="H19" s="5"/>
    </row>
  </sheetData>
  <mergeCells count="2">
    <mergeCell ref="B2:L2"/>
    <mergeCell ref="B10:L10"/>
  </mergeCells>
  <pageMargins left="0" right="0" top="0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2017-09-26T03:45:26Z</dcterms:modified>
</cp:coreProperties>
</file>